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20" windowHeight="4545" tabRatio="50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<sst xmlns="http://schemas.openxmlformats.org/spreadsheetml/2006/main" count="78" uniqueCount="60">
  <si>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Приложение № 3 к решению Совет Депутатов № 13/17 от 09.12.2025 г. исполнении бюджета Коммунаровского сельского поселения 2025 год"</t>
  </si>
  <si>
    <t>Расходы бюджета по разделам и подразделам классификации расходов бюджета.тыс.руб</t>
  </si>
  <si>
    <t>Наименование</t>
  </si>
  <si>
    <t>раздел,подраздел</t>
  </si>
  <si>
    <t>План</t>
  </si>
  <si>
    <t>Исполнено</t>
  </si>
  <si>
    <t>% исполн</t>
  </si>
  <si>
    <t>ОБЩЕГОСУДАРСТВЕННЫЕ ВОПРОСЫ</t>
  </si>
  <si>
    <t>01 00</t>
  </si>
  <si>
    <t>77,05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</si>
  <si>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</si>
  <si>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</si>
  <si>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</si>
  <si>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</si>
  <si>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</si>
  <si>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</si>
  <si>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</si>
  <si>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</si>
  <si>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9900008</t>
  </si>
  <si>
    <t>9900009</t>
  </si>
  <si>
    <t>Резервные фонды</t>
  </si>
  <si>
    <t>9900080670</t>
  </si>
  <si>
    <t>Резервный фонд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</si>
  <si>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</si>
  <si>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</si>
  <si>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</si>
  <si>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</si>
  <si>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0200</t>
  </si>
  <si>
    <t>0203</t>
  </si>
  <si>
    <t>Обеспечение пожарной безопасности</t>
  </si>
  <si>
    <t>0300</t>
  </si>
  <si>
    <t>0310</t>
  </si>
  <si>
    <t>Дорожное хозяйство (дорожные фонды)</t>
  </si>
  <si>
    <t>0409</t>
  </si>
  <si>
    <t>Другие вопросы в области национальной экономики</t>
  </si>
  <si>
    <t>9902044</t>
  </si>
  <si>
    <t>9907033</t>
  </si>
  <si>
    <t>Коммунальное хозяйство</t>
  </si>
  <si>
    <t>0500</t>
  </si>
  <si>
    <t>2402059</t>
  </si>
  <si>
    <t>0502</t>
  </si>
  <si>
    <t>9908006</t>
  </si>
  <si>
    <t>Благоустройство</t>
  </si>
  <si>
    <t>0503</t>
  </si>
  <si>
    <t>Молодежная политика и оздоровление детей</t>
  </si>
  <si>
    <t>0700</t>
  </si>
  <si>
    <t>0707</t>
  </si>
  <si>
    <t>Профессиональная подготовка,переподготовка и повышение квалификации</t>
  </si>
  <si>
    <t>0705</t>
  </si>
  <si>
    <t>Культура,кинемматография</t>
  </si>
  <si>
    <t>0800</t>
  </si>
  <si>
    <t>Культура</t>
  </si>
  <si>
    <t>0801</t>
  </si>
  <si>
    <t>6200059</t>
  </si>
  <si>
    <t>Социальная политика</t>
  </si>
  <si>
    <t>Пенсионное обеспечение</t>
  </si>
  <si>
    <t>1001</t>
  </si>
  <si>
    <t>иные межбюджетные трансферты</t>
  </si>
  <si>
    <t>1200</t>
  </si>
  <si>
    <t>1204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</si>
</sst>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 ##0.00_-;\-* #\ ##0.00_-;_-* &quot;-&quot;??_-;_-@_-"/>
    <numFmt numFmtId="177" formatCode="_-&quot;₽&quot;* #\ ##0.00_-;\-&quot;₽&quot;* #\ ##0.00_-;_-&quot;₽&quot;* &quot;-&quot;??_-;_-@_-"/>
    <numFmt numFmtId="178" formatCode="_-* #\ ##0_-;\-* #\ ##0_-;_-* &quot;-&quot;_-;_-@_-"/>
    <numFmt numFmtId="179" formatCode="_-* #\ ##0_-;\-&quot;₽&quot;* #\ ##0_-;_-&quot;₽&quot;* &quot;-&quot;_-;_-@_-"/>
    <numFmt numFmtId="180" formatCode="#\ ##0.00"/>
  </numFmts>
  <fonts count="33">
    <font>
      <sz val="11"/>
      <color rgb="FF000000"/>
      <name val="Calibri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b/>
      <sz val="10"/>
      <name val="MS Sans Serif"/>
      <charset val="204"/>
    </font>
    <font>
      <sz val="8.5"/>
      <name val="MS Sans Serif"/>
      <charset val="204"/>
    </font>
    <font>
      <b/>
      <sz val="8.5"/>
      <name val="MS Sans Serif"/>
      <charset val="1"/>
    </font>
    <font>
      <b/>
      <sz val="8.5"/>
      <name val="MS Sans Serif"/>
      <charset val="204"/>
    </font>
    <font>
      <b/>
      <sz val="9"/>
      <name val="Arial Narrow"/>
      <charset val="204"/>
    </font>
    <font>
      <sz val="8"/>
      <name val="Arial Narrow"/>
      <charset val="204"/>
    </font>
    <font>
      <b/>
      <sz val="8"/>
      <name val="Arial Narrow"/>
      <charset val="204"/>
    </font>
    <font>
      <sz val="8"/>
      <name val="Arial Narrow"/>
      <charset val="1"/>
    </font>
    <font>
      <b/>
      <sz val="8"/>
      <name val="Arial Narrow"/>
      <charset val="1"/>
    </font>
    <font>
      <sz val="10"/>
      <name val="Arial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Border="0" applyAlignment="0" applyProtection="0"/>
    <xf numFmtId="177" fontId="12" fillId="0" borderId="0" applyBorder="0" applyAlignment="0" applyProtection="0"/>
    <xf numFmtId="9" fontId="12" fillId="0" borderId="0" applyBorder="0" applyAlignment="0" applyProtection="0"/>
    <xf numFmtId="178" fontId="12" fillId="0" borderId="0" applyBorder="0" applyAlignment="0" applyProtection="0"/>
    <xf numFmtId="179" fontId="12" fillId="0" borderId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 applyProtection="1"/>
    <xf numFmtId="0" fontId="1" fillId="0" borderId="0" xfId="0" applyFont="1" applyBorder="1" applyAlignment="1" applyProtection="1">
      <alignment horizontal="right" wrapText="1"/>
    </xf>
    <xf numFmtId="0" fontId="2" fillId="0" borderId="0" xfId="0" applyFont="1" applyAlignment="1" applyProtection="1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/>
    <xf numFmtId="0" fontId="0" fillId="0" borderId="0" xfId="0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80" fontId="7" fillId="0" borderId="2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80" fontId="9" fillId="0" borderId="3" xfId="0" applyNumberFormat="1" applyFont="1" applyBorder="1" applyAlignment="1" applyProtection="1">
      <alignment horizontal="right" vertical="center" wrapText="1"/>
    </xf>
    <xf numFmtId="180" fontId="8" fillId="0" borderId="3" xfId="0" applyNumberFormat="1" applyFont="1" applyBorder="1" applyAlignment="1" applyProtection="1">
      <alignment horizontal="right" vertical="center" wrapText="1"/>
    </xf>
    <xf numFmtId="180" fontId="9" fillId="0" borderId="0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left" vertical="center" wrapText="1"/>
    </xf>
    <xf numFmtId="180" fontId="10" fillId="0" borderId="3" xfId="0" applyNumberFormat="1" applyFont="1" applyBorder="1" applyAlignment="1" applyProtection="1">
      <alignment horizontal="right" vertical="center" wrapText="1"/>
    </xf>
    <xf numFmtId="180" fontId="10" fillId="0" borderId="0" xfId="0" applyNumberFormat="1" applyFont="1" applyBorder="1" applyAlignment="1" applyProtection="1">
      <alignment horizontal="right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180" fontId="11" fillId="0" borderId="3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Border="1" applyAlignment="1" applyProtection="1">
      <alignment horizontal="center"/>
    </xf>
    <xf numFmtId="180" fontId="9" fillId="0" borderId="2" xfId="0" applyNumberFormat="1" applyFont="1" applyBorder="1" applyAlignment="1" applyProtection="1">
      <alignment horizontal="right"/>
    </xf>
    <xf numFmtId="180" fontId="11" fillId="0" borderId="0" xfId="0" applyNumberFormat="1" applyFont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workbookViewId="0">
      <selection activeCell="G12" sqref="G12"/>
    </sheetView>
  </sheetViews>
  <sheetFormatPr defaultColWidth="8.67619047619048" defaultRowHeight="15"/>
  <cols>
    <col min="1" max="1" width="33.8571428571429" style="1" customWidth="1"/>
    <col min="2" max="2" width="12" style="1" customWidth="1"/>
    <col min="3" max="3" width="11.847619047619" style="1" customWidth="1"/>
    <col min="4" max="4" width="10.847619047619" style="1" customWidth="1"/>
    <col min="5" max="5" width="11.7142857142857" style="1" customWidth="1"/>
  </cols>
  <sheetData>
    <row r="1" ht="23.25" customHeight="1" spans="1:14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</row>
    <row r="3" ht="13.5" customHeight="1" spans="1:5">
      <c r="A3" s="4"/>
      <c r="B3" s="4"/>
      <c r="C3" s="4"/>
      <c r="D3" s="4"/>
      <c r="E3" s="4"/>
    </row>
    <row r="4" hidden="1" spans="1:2">
      <c r="A4" s="5"/>
      <c r="B4" s="5"/>
    </row>
    <row r="5" hidden="1"/>
    <row r="6" hidden="1" spans="1:2">
      <c r="A6" s="6"/>
      <c r="B6" s="6"/>
    </row>
    <row r="7" hidden="1" spans="1:2">
      <c r="A7" s="6"/>
      <c r="B7" s="6"/>
    </row>
    <row r="8" hidden="1" spans="1:2">
      <c r="A8" s="6"/>
      <c r="B8" s="6"/>
    </row>
    <row r="10" ht="22.5" spans="1:6">
      <c r="A10" s="7" t="s">
        <v>2</v>
      </c>
      <c r="B10" s="7" t="s">
        <v>3</v>
      </c>
      <c r="C10" s="8" t="s">
        <v>4</v>
      </c>
      <c r="D10" s="8" t="s">
        <v>5</v>
      </c>
      <c r="E10" s="8" t="s">
        <v>6</v>
      </c>
      <c r="F10" s="9"/>
    </row>
    <row r="11" spans="1:6">
      <c r="A11" s="9" t="s">
        <v>7</v>
      </c>
      <c r="B11" s="9" t="s">
        <v>8</v>
      </c>
      <c r="C11" s="10">
        <v>3441.19</v>
      </c>
      <c r="D11" s="10">
        <v>2651.49</v>
      </c>
      <c r="E11" s="11" t="s">
        <v>9</v>
      </c>
      <c r="F11" s="9"/>
    </row>
    <row r="12" ht="49.5" customHeight="1" spans="1:6">
      <c r="A12" s="12" t="s">
        <v>10</v>
      </c>
      <c r="B12" s="13" t="s">
        <v>11</v>
      </c>
      <c r="C12" s="14">
        <v>1101.49</v>
      </c>
      <c r="D12" s="14">
        <v>845.23</v>
      </c>
      <c r="E12" s="15">
        <f>SUM(D12*100/C12)</f>
        <v>76.7351496609138</v>
      </c>
      <c r="F12" s="16"/>
    </row>
    <row r="13" ht="48" customHeight="1" spans="1:6">
      <c r="A13" s="12" t="s">
        <v>12</v>
      </c>
      <c r="B13" s="13" t="s">
        <v>13</v>
      </c>
      <c r="C13" s="14">
        <v>2012.77</v>
      </c>
      <c r="D13" s="14">
        <v>1405.66</v>
      </c>
      <c r="E13" s="15">
        <f>SUM(D13*100/C13)</f>
        <v>69.8370901792058</v>
      </c>
      <c r="F13" s="16"/>
    </row>
    <row r="14" ht="41.25" customHeight="1" spans="1:6">
      <c r="A14" s="17" t="s">
        <v>14</v>
      </c>
      <c r="B14" s="13" t="s">
        <v>15</v>
      </c>
      <c r="C14" s="14">
        <v>46.63</v>
      </c>
      <c r="D14" s="18">
        <v>46.63</v>
      </c>
      <c r="E14" s="15">
        <f>SUM(D14*100/C14)</f>
        <v>100</v>
      </c>
      <c r="F14" s="19"/>
    </row>
    <row r="15" ht="22.5" spans="1:6">
      <c r="A15" s="20" t="s">
        <v>16</v>
      </c>
      <c r="B15" s="21" t="s">
        <v>17</v>
      </c>
      <c r="C15" s="14">
        <v>335.18</v>
      </c>
      <c r="D15" s="14">
        <v>334.72</v>
      </c>
      <c r="E15" s="14">
        <v>99.86</v>
      </c>
      <c r="F15" s="16"/>
    </row>
    <row r="16" ht="22.5" hidden="1" spans="1:6">
      <c r="A16" s="20" t="s">
        <v>16</v>
      </c>
      <c r="B16" s="21"/>
      <c r="C16" s="14">
        <f>SUM(C17+C18)</f>
        <v>0</v>
      </c>
      <c r="D16" s="14">
        <f>SUM(D17+D18)</f>
        <v>0</v>
      </c>
      <c r="E16" s="14" t="e">
        <f>SUM(D16*100/C16)</f>
        <v>#DIV/0!</v>
      </c>
      <c r="F16" s="16"/>
    </row>
    <row r="17" ht="45.75" hidden="1" customHeight="1" spans="1:6">
      <c r="A17" s="17" t="s">
        <v>16</v>
      </c>
      <c r="B17" s="21" t="s">
        <v>18</v>
      </c>
      <c r="C17" s="18">
        <v>0</v>
      </c>
      <c r="D17" s="18">
        <v>0</v>
      </c>
      <c r="E17" s="14" t="e">
        <f>SUM(D17*100/C17)</f>
        <v>#DIV/0!</v>
      </c>
      <c r="F17" s="19"/>
    </row>
    <row r="18" ht="54" hidden="1" customHeight="1" spans="1:6">
      <c r="A18" s="17" t="s">
        <v>16</v>
      </c>
      <c r="B18" s="21" t="s">
        <v>19</v>
      </c>
      <c r="C18" s="18">
        <v>0</v>
      </c>
      <c r="D18" s="18">
        <v>0</v>
      </c>
      <c r="E18" s="14" t="e">
        <f>SUM(D18*100/C18)</f>
        <v>#DIV/0!</v>
      </c>
      <c r="F18" s="19"/>
    </row>
    <row r="19" ht="0.75" hidden="1" customHeight="1" spans="1:6">
      <c r="A19" s="20" t="s">
        <v>20</v>
      </c>
      <c r="B19" s="21"/>
      <c r="C19" s="14">
        <f>SUM(C20)</f>
        <v>0</v>
      </c>
      <c r="D19" s="14">
        <f>SUM(D20)</f>
        <v>0</v>
      </c>
      <c r="E19" s="14" t="e">
        <f>SUM(D19*100/C19)</f>
        <v>#DIV/0!</v>
      </c>
      <c r="F19" s="19"/>
    </row>
    <row r="20" ht="43.5" hidden="1" customHeight="1" spans="1:6">
      <c r="A20" s="17" t="s">
        <v>20</v>
      </c>
      <c r="B20" s="21" t="s">
        <v>21</v>
      </c>
      <c r="C20" s="18">
        <v>0</v>
      </c>
      <c r="D20" s="18">
        <v>0</v>
      </c>
      <c r="E20" s="15" t="e">
        <f>SUM(D20*100/C20)</f>
        <v>#DIV/0!</v>
      </c>
      <c r="F20" s="19"/>
    </row>
    <row r="21" ht="43.5" customHeight="1" spans="1:6">
      <c r="A21" s="17" t="s">
        <v>22</v>
      </c>
      <c r="B21" s="21" t="s">
        <v>23</v>
      </c>
      <c r="C21" s="22">
        <v>5</v>
      </c>
      <c r="D21" s="18"/>
      <c r="E21" s="15"/>
      <c r="F21" s="19"/>
    </row>
    <row r="22" spans="1:6">
      <c r="A22" s="12" t="s">
        <v>24</v>
      </c>
      <c r="B22" s="13" t="s">
        <v>25</v>
      </c>
      <c r="C22" s="14">
        <v>57.71</v>
      </c>
      <c r="D22" s="15">
        <v>44.9</v>
      </c>
      <c r="E22" s="15">
        <f t="shared" ref="E22:E27" si="0">SUM(D22*100/C22)</f>
        <v>77.802807139144</v>
      </c>
      <c r="F22" s="19"/>
    </row>
    <row r="23" ht="22.5" spans="1:6">
      <c r="A23" s="12" t="s">
        <v>26</v>
      </c>
      <c r="B23" s="13" t="s">
        <v>27</v>
      </c>
      <c r="C23" s="14">
        <v>158.1</v>
      </c>
      <c r="D23" s="14">
        <v>85.37</v>
      </c>
      <c r="E23" s="15">
        <f t="shared" si="0"/>
        <v>53.9974699557242</v>
      </c>
      <c r="F23" s="16"/>
    </row>
    <row r="24" ht="33" customHeight="1" spans="1:6">
      <c r="A24" s="12" t="s">
        <v>26</v>
      </c>
      <c r="B24" s="13" t="s">
        <v>28</v>
      </c>
      <c r="C24" s="15">
        <v>158.1</v>
      </c>
      <c r="D24" s="15">
        <v>85.37</v>
      </c>
      <c r="E24" s="15">
        <f t="shared" si="0"/>
        <v>53.9974699557242</v>
      </c>
      <c r="F24" s="19"/>
    </row>
    <row r="25" ht="21.75" customHeight="1" spans="1:6">
      <c r="A25" s="12" t="s">
        <v>29</v>
      </c>
      <c r="B25" s="13" t="s">
        <v>30</v>
      </c>
      <c r="C25" s="14">
        <v>5</v>
      </c>
      <c r="D25" s="15">
        <v>0</v>
      </c>
      <c r="E25" s="15">
        <f t="shared" si="0"/>
        <v>0</v>
      </c>
      <c r="F25" s="16"/>
    </row>
    <row r="26" ht="29.25" customHeight="1" spans="1:6">
      <c r="A26" s="17" t="s">
        <v>29</v>
      </c>
      <c r="B26" s="13" t="s">
        <v>31</v>
      </c>
      <c r="C26" s="15">
        <v>5</v>
      </c>
      <c r="D26" s="18">
        <v>0</v>
      </c>
      <c r="E26" s="15">
        <f t="shared" si="0"/>
        <v>0</v>
      </c>
      <c r="F26" s="19"/>
    </row>
    <row r="27" spans="1:6">
      <c r="A27" s="12" t="s">
        <v>32</v>
      </c>
      <c r="B27" s="13" t="s">
        <v>33</v>
      </c>
      <c r="C27" s="14">
        <v>2794.64</v>
      </c>
      <c r="D27" s="14">
        <v>118.81</v>
      </c>
      <c r="E27" s="15">
        <f t="shared" si="0"/>
        <v>4.25135258924226</v>
      </c>
      <c r="F27" s="16"/>
    </row>
    <row r="28" ht="22.5" customHeight="1" spans="1:6">
      <c r="A28" s="12" t="s">
        <v>32</v>
      </c>
      <c r="B28" s="13" t="s">
        <v>33</v>
      </c>
      <c r="C28" s="15">
        <v>2794.64</v>
      </c>
      <c r="D28" s="15">
        <v>118.81</v>
      </c>
      <c r="E28" s="15">
        <v>4.25</v>
      </c>
      <c r="F28" s="19"/>
    </row>
    <row r="29" ht="0.75" hidden="1" customHeight="1" spans="1:6">
      <c r="A29" s="20" t="s">
        <v>34</v>
      </c>
      <c r="B29" s="21"/>
      <c r="C29" s="14">
        <f>SUM(C30+C31)</f>
        <v>0</v>
      </c>
      <c r="D29" s="14">
        <f>SUM(D30+D31)</f>
        <v>0</v>
      </c>
      <c r="E29" s="14" t="e">
        <f>SUM(D29*100/C29)</f>
        <v>#DIV/0!</v>
      </c>
      <c r="F29" s="16"/>
    </row>
    <row r="30" ht="21.75" hidden="1" customHeight="1" spans="1:6">
      <c r="A30" s="17" t="s">
        <v>34</v>
      </c>
      <c r="B30" s="21" t="s">
        <v>35</v>
      </c>
      <c r="C30" s="18">
        <v>0</v>
      </c>
      <c r="D30" s="18">
        <v>0</v>
      </c>
      <c r="E30" s="14" t="e">
        <f>SUM(D30*100/C30)</f>
        <v>#DIV/0!</v>
      </c>
      <c r="F30" s="19"/>
    </row>
    <row r="31" ht="0.75" customHeight="1" spans="1:6">
      <c r="A31" s="17" t="s">
        <v>34</v>
      </c>
      <c r="B31" s="21" t="s">
        <v>36</v>
      </c>
      <c r="C31" s="18">
        <v>0</v>
      </c>
      <c r="D31" s="18">
        <v>0</v>
      </c>
      <c r="E31" s="14">
        <v>0</v>
      </c>
      <c r="F31" s="19"/>
    </row>
    <row r="32" spans="1:6">
      <c r="A32" s="12" t="s">
        <v>37</v>
      </c>
      <c r="B32" s="13" t="s">
        <v>38</v>
      </c>
      <c r="C32" s="14">
        <v>1533.56</v>
      </c>
      <c r="D32" s="14">
        <v>150</v>
      </c>
      <c r="E32" s="15">
        <v>9.78</v>
      </c>
      <c r="F32" s="16"/>
    </row>
    <row r="33" ht="27" hidden="1" customHeight="1" spans="1:6">
      <c r="A33" s="12" t="s">
        <v>37</v>
      </c>
      <c r="B33" s="13" t="s">
        <v>39</v>
      </c>
      <c r="C33" s="15">
        <v>0</v>
      </c>
      <c r="D33" s="15">
        <v>0</v>
      </c>
      <c r="E33" s="15" t="e">
        <f>SUM(D33*100/C33)</f>
        <v>#DIV/0!</v>
      </c>
      <c r="F33" s="19"/>
    </row>
    <row r="34" ht="29.25" customHeight="1" spans="1:6">
      <c r="A34" s="12" t="s">
        <v>37</v>
      </c>
      <c r="B34" s="13" t="s">
        <v>40</v>
      </c>
      <c r="C34" s="15">
        <v>202.5</v>
      </c>
      <c r="D34" s="15">
        <v>0</v>
      </c>
      <c r="E34" s="15">
        <v>0</v>
      </c>
      <c r="F34" s="19"/>
    </row>
    <row r="35" ht="33" hidden="1" customHeight="1" spans="1:6">
      <c r="A35" s="12" t="s">
        <v>37</v>
      </c>
      <c r="B35" s="13" t="s">
        <v>41</v>
      </c>
      <c r="C35" s="15">
        <v>0</v>
      </c>
      <c r="D35" s="15">
        <v>0</v>
      </c>
      <c r="E35" s="15" t="e">
        <f>SUM(D35*100/C35)</f>
        <v>#DIV/0!</v>
      </c>
      <c r="F35" s="19"/>
    </row>
    <row r="36" ht="24" customHeight="1" spans="1:6">
      <c r="A36" s="12" t="s">
        <v>42</v>
      </c>
      <c r="B36" s="13" t="s">
        <v>43</v>
      </c>
      <c r="C36" s="15">
        <v>1331.06</v>
      </c>
      <c r="D36" s="15">
        <v>150</v>
      </c>
      <c r="E36" s="15">
        <f>SUM(D36*100/C36)</f>
        <v>11.2692140098869</v>
      </c>
      <c r="F36" s="16"/>
    </row>
    <row r="37" ht="40.5" hidden="1" customHeight="1" spans="1:6">
      <c r="A37" s="12" t="s">
        <v>42</v>
      </c>
      <c r="B37" s="13" t="s">
        <v>39</v>
      </c>
      <c r="C37" s="15">
        <v>0</v>
      </c>
      <c r="D37" s="15">
        <v>0</v>
      </c>
      <c r="E37" s="15" t="e">
        <f>SUM(D37*100/C37)</f>
        <v>#DIV/0!</v>
      </c>
      <c r="F37" s="19"/>
    </row>
    <row r="38" ht="28.5" customHeight="1" spans="1:6">
      <c r="A38" s="12" t="s">
        <v>44</v>
      </c>
      <c r="B38" s="13" t="s">
        <v>45</v>
      </c>
      <c r="C38" s="14">
        <v>8</v>
      </c>
      <c r="D38" s="15">
        <v>0</v>
      </c>
      <c r="E38" s="15">
        <f>SUM(D38*100/C38)</f>
        <v>0</v>
      </c>
      <c r="F38" s="19"/>
    </row>
    <row r="39" ht="24" customHeight="1" spans="1:6">
      <c r="A39" s="12" t="s">
        <v>44</v>
      </c>
      <c r="B39" s="13" t="s">
        <v>46</v>
      </c>
      <c r="C39" s="15">
        <v>2</v>
      </c>
      <c r="D39" s="15">
        <v>0</v>
      </c>
      <c r="E39" s="15">
        <f>SUM(D39*100/C39)</f>
        <v>0</v>
      </c>
      <c r="F39" s="19"/>
    </row>
    <row r="40" ht="33.75" spans="1:6">
      <c r="A40" s="12" t="s">
        <v>47</v>
      </c>
      <c r="B40" s="13" t="s">
        <v>48</v>
      </c>
      <c r="C40" s="14">
        <v>6</v>
      </c>
      <c r="D40" s="14">
        <v>0</v>
      </c>
      <c r="E40" s="15">
        <v>0</v>
      </c>
      <c r="F40" s="16"/>
    </row>
    <row r="41" spans="1:6">
      <c r="A41" s="12" t="s">
        <v>49</v>
      </c>
      <c r="B41" s="13" t="s">
        <v>50</v>
      </c>
      <c r="C41" s="14">
        <v>1961.28</v>
      </c>
      <c r="D41" s="14">
        <v>1123.88</v>
      </c>
      <c r="E41" s="15">
        <f>SUM(D41*100/C41)</f>
        <v>57.3033937020721</v>
      </c>
      <c r="F41" s="16"/>
    </row>
    <row r="42" ht="37.5" customHeight="1" spans="1:6">
      <c r="A42" s="12" t="s">
        <v>51</v>
      </c>
      <c r="B42" s="13" t="s">
        <v>52</v>
      </c>
      <c r="C42" s="15">
        <v>1961.28</v>
      </c>
      <c r="D42" s="15">
        <v>1123.88</v>
      </c>
      <c r="E42" s="15">
        <f>SUM(D42*100/C42)</f>
        <v>57.3033937020721</v>
      </c>
      <c r="F42" s="19"/>
    </row>
    <row r="43" ht="33" hidden="1" customHeight="1" spans="1:6">
      <c r="A43" s="17" t="s">
        <v>51</v>
      </c>
      <c r="B43" s="21" t="s">
        <v>53</v>
      </c>
      <c r="C43" s="18">
        <v>0</v>
      </c>
      <c r="D43" s="18">
        <v>0</v>
      </c>
      <c r="E43" s="14" t="e">
        <f>SUM(D43*100/C43)</f>
        <v>#DIV/0!</v>
      </c>
      <c r="F43" s="19"/>
    </row>
    <row r="44" spans="1:6">
      <c r="A44" s="20" t="s">
        <v>54</v>
      </c>
      <c r="B44" s="13"/>
      <c r="C44" s="14">
        <v>220.18</v>
      </c>
      <c r="D44" s="14">
        <v>146.78</v>
      </c>
      <c r="E44" s="14">
        <v>66.66</v>
      </c>
      <c r="F44" s="16"/>
    </row>
    <row r="45" ht="29.25" customHeight="1" spans="1:6">
      <c r="A45" s="17" t="s">
        <v>55</v>
      </c>
      <c r="B45" s="13" t="s">
        <v>56</v>
      </c>
      <c r="C45" s="15">
        <v>220.18</v>
      </c>
      <c r="D45" s="15">
        <v>146.78</v>
      </c>
      <c r="E45" s="15">
        <v>42.64</v>
      </c>
      <c r="F45" s="19"/>
    </row>
    <row r="46" spans="1:6">
      <c r="A46" s="20" t="s">
        <v>57</v>
      </c>
      <c r="B46" s="13" t="s">
        <v>58</v>
      </c>
      <c r="C46" s="14">
        <v>0</v>
      </c>
      <c r="D46" s="14">
        <v>0</v>
      </c>
      <c r="E46" s="14">
        <v>0</v>
      </c>
      <c r="F46" s="16"/>
    </row>
    <row r="47" ht="26.25" customHeight="1" spans="1:6">
      <c r="A47" s="12" t="s">
        <v>57</v>
      </c>
      <c r="B47" s="13" t="s">
        <v>59</v>
      </c>
      <c r="C47" s="15">
        <v>0</v>
      </c>
      <c r="D47" s="18">
        <v>0</v>
      </c>
      <c r="E47" s="15">
        <v>0</v>
      </c>
      <c r="F47" s="19"/>
    </row>
    <row r="48" spans="1:6">
      <c r="A48" s="23"/>
      <c r="B48" s="24"/>
      <c r="C48" s="25">
        <v>9169.53</v>
      </c>
      <c r="D48" s="25">
        <v>4276.33</v>
      </c>
      <c r="E48" s="14">
        <v>46.64</v>
      </c>
      <c r="F48" s="26"/>
    </row>
  </sheetData>
  <mergeCells count="5">
    <mergeCell ref="A1:E1"/>
    <mergeCell ref="A6:B6"/>
    <mergeCell ref="A7:B7"/>
    <mergeCell ref="A8:B8"/>
    <mergeCell ref="A2:E3"/>
  </mergeCells>
  <pageMargins left="0.708333333333333" right="0.708333333333333" top="0.747916666666667" bottom="0" header="0.511811023622047" footer="0.511811023622047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7619047619048" defaultRowHeight="15"/>
  <sheetData/>
  <pageMargins left="0.7" right="0.7" top="0.75" bottom="0.75" header="0.511811023622047" footer="0.511811023622047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7619047619048" defaultRowHeight="15"/>
  <sheetData/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LibreOffice/7.4.4.2$Windows_X86_64 LibreOffice_project/85569322deea74ec9134968a29af2df5663baa21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Наталия</cp:lastModifiedBy>
  <cp:revision>2</cp:revision>
  <dcterms:created xsi:type="dcterms:W3CDTF">2006-09-28T05:33:00Z</dcterms:created>
  <dcterms:modified xsi:type="dcterms:W3CDTF">2025-12-09T10:02:04Z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33DE230264B548FAA24FD06D0826EADD_13</vt:lpwstr>
  </property>
  <property fmtid="{D5CDD505-2E9C-101B-9397-08002B2CF9AE}" pid="3" name="KSOProductBuildVer">
    <vt:lpwstr>1049-12.2.0.23155</vt:lpwstr>
  </property>
</Properties>
</file>